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8. ESPECIALIDADES MÉDICAS\2. ESPECIALIDADES\2026-0005\ANEXOS\"/>
    </mc:Choice>
  </mc:AlternateContent>
  <xr:revisionPtr revIDLastSave="0" documentId="8_{572B1EB5-66EF-408C-85A4-24E50EBA55C4}" xr6:coauthVersionLast="47" xr6:coauthVersionMax="47" xr10:uidLastSave="{00000000-0000-0000-0000-000000000000}"/>
  <bookViews>
    <workbookView xWindow="28680" yWindow="-99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2" i="1" l="1"/>
  <c r="I21" i="1"/>
  <c r="I23" i="1" l="1"/>
  <c r="I27" i="1" s="1"/>
</calcChain>
</file>

<file path=xl/sharedStrings.xml><?xml version="1.0" encoding="utf-8"?>
<sst xmlns="http://schemas.openxmlformats.org/spreadsheetml/2006/main" count="15" uniqueCount="15">
  <si>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</si>
  <si>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</si>
  <si>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</si>
  <si>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</si>
  <si>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</si>
  <si>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</si>
  <si>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</si>
  <si>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IMPORTE ESTIMADO PARA OTRAS ACTUACIONES INCLUIDAS EN EL ALCANCE DEL SERVICIOs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</si>
  <si>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</si>
  <si>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</si>
  <si>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Primera consulta Especialista</t>
  </si>
  <si>
    <t>Consulta sucesiva Especialista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</si>
  <si>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</si>
  <si>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LOTE 1 - CONTRATACIÓN DEL SERVICIO SANITARIO DE PSICOLOGÍA EN CANTABRIA</t>
  </si>
  <si>
    <r>
      <t>*El importe de adjudicación - OFERTA TOTAL - será el resultado de la suma de todos los precios unitarios de la oferta presentada por el consumo estimado de cada uno de los servicios para la duración inicial del contrato má</t>
    </r>
    <r>
      <rPr>
        <sz val="11"/>
        <rFont val="Calibri"/>
        <family val="2"/>
        <scheme val="minor"/>
      </rPr>
      <t>s 6.682,50 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 referenciada con el porcentaje de descuento ofertado por el licitador en su caso.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</si>
</sst>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s>
  <borders count="3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103">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0" fontId="4" fillId="3" borderId="19" xfId="1" applyFont="1" applyFill="1" applyBorder="1" applyAlignment="1">
      <alignment horizontal="center" vertical="center" wrapText="1"/>
    </xf>
    <xf numFmtId="3" fontId="4" fillId="0" borderId="16" xfId="1" applyNumberFormat="1" applyFont="1" applyBorder="1" applyAlignment="1">
      <alignment horizontal="center" vertical="center"/>
    </xf>
    <xf numFmtId="0" fontId="0" fillId="0" borderId="7" xfId="0" applyBorder="1"/>
    <xf numFmtId="165" fontId="0" fillId="0" borderId="0" xfId="0" applyNumberFormat="1"/>
    <xf numFmtId="44" fontId="0" fillId="0" borderId="0" xfId="0" applyNumberFormat="1"/>
    <xf numFmtId="3" fontId="4" fillId="0" borderId="25" xfId="1" applyNumberFormat="1" applyFont="1" applyBorder="1" applyAlignment="1">
      <alignment horizontal="center" vertical="center"/>
    </xf>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0" fontId="4" fillId="3" borderId="20" xfId="1" applyFont="1" applyFill="1" applyBorder="1" applyAlignment="1">
      <alignment horizontal="center"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10" xfId="0" applyFont="1" applyFill="1" applyBorder="1" applyAlignment="1">
      <alignment horizontal="center" vertical="center"/>
    </xf>
    <xf numFmtId="0" fontId="7" fillId="4" borderId="3" xfId="1" applyFont="1" applyFill="1" applyBorder="1" applyAlignment="1">
      <alignment horizontal="center" vertical="center"/>
    </xf>
    <xf numFmtId="0" fontId="5" fillId="4" borderId="4" xfId="1" applyFont="1" applyFill="1" applyBorder="1" applyAlignment="1">
      <alignment horizontal="center" vertical="center"/>
    </xf>
    <xf numFmtId="0" fontId="5" fillId="4" borderId="5" xfId="1" applyFont="1" applyFill="1" applyBorder="1" applyAlignment="1">
      <alignment horizontal="center" vertical="center"/>
    </xf>
    <xf numFmtId="0" fontId="5" fillId="4" borderId="8" xfId="1" applyFont="1" applyFill="1" applyBorder="1" applyAlignment="1">
      <alignment horizontal="center" vertical="center"/>
    </xf>
    <xf numFmtId="0" fontId="5" fillId="4" borderId="9" xfId="1" applyFont="1" applyFill="1" applyBorder="1" applyAlignment="1">
      <alignment horizontal="center" vertical="center"/>
    </xf>
    <xf numFmtId="0" fontId="5" fillId="4" borderId="10" xfId="1" applyFont="1" applyFill="1" applyBorder="1" applyAlignment="1">
      <alignment horizontal="center" vertical="center"/>
    </xf>
    <xf numFmtId="0" fontId="4" fillId="3" borderId="29" xfId="1" applyFont="1" applyFill="1" applyBorder="1" applyAlignment="1">
      <alignment vertical="center" wrapText="1"/>
    </xf>
    <xf numFmtId="0" fontId="4" fillId="3" borderId="11" xfId="1" applyFont="1" applyFill="1" applyBorder="1" applyAlignment="1">
      <alignment vertical="center" wrapText="1"/>
    </xf>
    <xf numFmtId="166" fontId="2" fillId="0" borderId="29" xfId="1" applyNumberFormat="1" applyBorder="1" applyAlignment="1">
      <alignment horizontal="right" vertical="center" wrapText="1"/>
    </xf>
    <xf numFmtId="166" fontId="2" fillId="0" borderId="33" xfId="1" applyNumberFormat="1" applyBorder="1" applyAlignment="1">
      <alignment horizontal="right" vertical="center" wrapText="1"/>
    </xf>
    <xf numFmtId="166" fontId="4" fillId="6" borderId="13" xfId="6" applyNumberFormat="1" applyFont="1" applyFill="1" applyBorder="1" applyAlignment="1" applyProtection="1">
      <alignment horizontal="center" vertical="center" wrapText="1"/>
      <protection locked="0"/>
    </xf>
    <xf numFmtId="166" fontId="4" fillId="6" borderId="12" xfId="6" applyNumberFormat="1" applyFont="1" applyFill="1" applyBorder="1" applyAlignment="1" applyProtection="1">
      <alignment horizontal="center" vertical="center" wrapText="1"/>
      <protection locked="0"/>
    </xf>
    <xf numFmtId="0" fontId="4" fillId="3" borderId="20" xfId="1" applyFont="1" applyFill="1" applyBorder="1" applyAlignment="1">
      <alignment horizontal="center" vertical="center" wrapText="1"/>
    </xf>
    <xf numFmtId="0" fontId="4" fillId="3" borderId="22" xfId="1" applyFont="1" applyFill="1" applyBorder="1" applyAlignment="1">
      <alignment horizontal="center" vertical="center" wrapText="1"/>
    </xf>
    <xf numFmtId="0" fontId="4" fillId="3" borderId="21" xfId="1"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4" fillId="7" borderId="3"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8" xfId="3" applyFont="1" applyFill="1" applyBorder="1" applyAlignment="1">
      <alignment horizontal="center" vertical="center" wrapText="1"/>
    </xf>
    <xf numFmtId="0" fontId="4" fillId="7" borderId="9" xfId="3" applyFont="1" applyFill="1" applyBorder="1" applyAlignment="1">
      <alignment horizontal="center" vertical="center" wrapText="1"/>
    </xf>
    <xf numFmtId="165" fontId="12" fillId="7" borderId="3" xfId="4" applyNumberFormat="1" applyFont="1" applyFill="1" applyBorder="1" applyAlignment="1">
      <alignment horizontal="center" vertical="center" wrapText="1"/>
    </xf>
    <xf numFmtId="165" fontId="12" fillId="7" borderId="5" xfId="4" applyNumberFormat="1" applyFont="1" applyFill="1" applyBorder="1" applyAlignment="1">
      <alignment horizontal="center" vertical="center" wrapText="1"/>
    </xf>
    <xf numFmtId="165" fontId="12" fillId="7" borderId="6" xfId="4" applyNumberFormat="1" applyFont="1" applyFill="1" applyBorder="1" applyAlignment="1">
      <alignment horizontal="center" vertical="center" wrapText="1"/>
    </xf>
    <xf numFmtId="165" fontId="12" fillId="7" borderId="7" xfId="4" applyNumberFormat="1" applyFont="1" applyFill="1" applyBorder="1" applyAlignment="1">
      <alignment horizontal="center" vertical="center" wrapText="1"/>
    </xf>
    <xf numFmtId="165" fontId="12" fillId="7" borderId="8" xfId="4" applyNumberFormat="1" applyFont="1" applyFill="1" applyBorder="1" applyAlignment="1">
      <alignment horizontal="center" vertical="center" wrapText="1"/>
    </xf>
    <xf numFmtId="165" fontId="12" fillId="7" borderId="10" xfId="4" applyNumberFormat="1" applyFont="1" applyFill="1" applyBorder="1" applyAlignment="1">
      <alignment horizontal="center" vertical="center" wrapText="1"/>
    </xf>
    <xf numFmtId="165" fontId="4" fillId="2" borderId="25" xfId="4" applyNumberFormat="1" applyFont="1" applyFill="1" applyBorder="1" applyAlignment="1">
      <alignment horizontal="center" vertical="center" wrapText="1"/>
    </xf>
    <xf numFmtId="165" fontId="4" fillId="2" borderId="24" xfId="4" applyNumberFormat="1" applyFont="1" applyFill="1" applyBorder="1" applyAlignment="1">
      <alignment horizontal="center" vertical="center" wrapText="1"/>
    </xf>
    <xf numFmtId="165" fontId="4" fillId="2" borderId="28" xfId="4" applyNumberFormat="1" applyFont="1" applyFill="1" applyBorder="1" applyAlignment="1">
      <alignment horizontal="center" vertical="center" wrapText="1"/>
    </xf>
    <xf numFmtId="165" fontId="4" fillId="2" borderId="17" xfId="4" applyNumberFormat="1" applyFont="1" applyFill="1" applyBorder="1" applyAlignment="1">
      <alignment horizontal="center" vertical="center" wrapText="1"/>
    </xf>
    <xf numFmtId="165" fontId="4" fillId="2" borderId="31" xfId="4" applyNumberFormat="1" applyFont="1" applyFill="1" applyBorder="1" applyAlignment="1">
      <alignment horizontal="center" vertical="center" wrapText="1"/>
    </xf>
    <xf numFmtId="165" fontId="4" fillId="2" borderId="18" xfId="4" applyNumberFormat="1" applyFont="1" applyFill="1" applyBorder="1" applyAlignment="1">
      <alignment horizontal="center" vertical="center" wrapText="1"/>
    </xf>
    <xf numFmtId="44" fontId="4" fillId="7" borderId="14" xfId="6" applyFont="1" applyFill="1" applyBorder="1" applyAlignment="1">
      <alignment horizontal="center" vertical="center"/>
    </xf>
    <xf numFmtId="44" fontId="4" fillId="7" borderId="23" xfId="6" applyFont="1" applyFill="1" applyBorder="1" applyAlignment="1">
      <alignment horizontal="center" vertical="center"/>
    </xf>
    <xf numFmtId="0" fontId="4" fillId="7" borderId="14" xfId="1" applyFont="1" applyFill="1" applyBorder="1" applyAlignment="1">
      <alignment horizontal="center" vertical="center" wrapText="1"/>
    </xf>
    <xf numFmtId="0" fontId="4" fillId="7" borderId="15" xfId="1"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3" borderId="30" xfId="1" applyFont="1" applyFill="1" applyBorder="1" applyAlignment="1">
      <alignment vertical="center" wrapText="1"/>
    </xf>
    <xf numFmtId="0" fontId="4" fillId="3" borderId="34" xfId="1" applyFont="1" applyFill="1" applyBorder="1" applyAlignment="1">
      <alignment vertical="center" wrapText="1"/>
    </xf>
    <xf numFmtId="166" fontId="4" fillId="6" borderId="1" xfId="6" applyNumberFormat="1" applyFont="1" applyFill="1" applyBorder="1" applyAlignment="1" applyProtection="1">
      <alignment horizontal="center" vertical="center" wrapText="1"/>
      <protection locked="0"/>
    </xf>
    <xf numFmtId="166" fontId="4" fillId="6" borderId="2" xfId="6" applyNumberFormat="1" applyFont="1" applyFill="1" applyBorder="1" applyAlignment="1" applyProtection="1">
      <alignment horizontal="center" vertical="center" wrapText="1"/>
      <protection locked="0"/>
    </xf>
    <xf numFmtId="166" fontId="2" fillId="0" borderId="32" xfId="1" applyNumberFormat="1" applyBorder="1" applyAlignment="1">
      <alignment horizontal="right" vertical="center" wrapText="1"/>
    </xf>
    <xf numFmtId="166" fontId="2" fillId="0" borderId="27" xfId="1" applyNumberFormat="1" applyBorder="1" applyAlignment="1">
      <alignment horizontal="right" vertical="center" wrapText="1"/>
    </xf>
    <xf numFmtId="166" fontId="4" fillId="5" borderId="13" xfId="1" applyNumberFormat="1" applyFont="1" applyFill="1" applyBorder="1" applyAlignment="1">
      <alignment horizontal="center" vertical="center" wrapText="1"/>
    </xf>
    <xf numFmtId="166" fontId="4" fillId="5" borderId="26" xfId="1" applyNumberFormat="1" applyFont="1" applyFill="1" applyBorder="1" applyAlignment="1">
      <alignment horizontal="center" vertical="center" wrapText="1"/>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635000</xdr:colOff>
      <xdr:row>2</xdr:row>
      <xdr:rowOff>174171</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1" y="0"/>
          <a:ext cx="1430866" cy="56363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54"/>
  <sheetViews>
    <sheetView tabSelected="1" topLeftCell="A3" zoomScale="70" zoomScaleNormal="70" workbookViewId="0">
      <selection activeCell="F22" sqref="F22:G22"/>
    </sheetView>
  </sheetViews>
  <sheetFormatPr baseColWidth="10" defaultRowHeight="14.5" x14ac:dyDescent="0.35"/>
  <cols>
    <col min="2" max="2" width="9.54296875" customWidth="1"/>
    <col min="3" max="3" width="31.36328125" customWidth="1"/>
    <col min="4" max="4" width="36.54296875" style="16" customWidth="1"/>
    <col min="5" max="5" width="21.36328125" customWidth="1"/>
    <col min="6" max="6" width="13.6328125" customWidth="1"/>
    <col min="7" max="7" width="22.26953125" customWidth="1"/>
    <col min="8" max="8" width="32.453125" customWidth="1"/>
    <col min="10" max="10" width="31.453125" customWidth="1"/>
    <col min="11" max="12" width="13" bestFit="1" customWidth="1"/>
  </cols>
  <sheetData>
    <row r="1" spans="3:11" ht="15" customHeight="1" x14ac:dyDescent="0.35">
      <c r="C1" s="30" t="s">
        <v>9</v>
      </c>
      <c r="D1" s="31"/>
      <c r="E1" s="31"/>
      <c r="F1" s="31"/>
      <c r="G1" s="31"/>
      <c r="H1" s="31"/>
      <c r="I1" s="31"/>
      <c r="J1" s="32"/>
    </row>
    <row r="2" spans="3:11" ht="15" customHeight="1" thickBot="1" x14ac:dyDescent="0.4">
      <c r="C2" s="33"/>
      <c r="D2" s="34"/>
      <c r="E2" s="34"/>
      <c r="F2" s="34"/>
      <c r="G2" s="34"/>
      <c r="H2" s="34"/>
      <c r="I2" s="34"/>
      <c r="J2" s="35"/>
    </row>
    <row r="3" spans="3:11" ht="15" thickBot="1" x14ac:dyDescent="0.4"/>
    <row r="4" spans="3:11" ht="21" customHeight="1" x14ac:dyDescent="0.35">
      <c r="C4" s="36" t="s">
        <v>13</v>
      </c>
      <c r="D4" s="37"/>
      <c r="E4" s="37"/>
      <c r="F4" s="37"/>
      <c r="G4" s="37"/>
      <c r="H4" s="37"/>
      <c r="I4" s="37"/>
      <c r="J4" s="38"/>
    </row>
    <row r="5" spans="3:11" ht="28.5" customHeight="1" thickBot="1" x14ac:dyDescent="0.4">
      <c r="C5" s="39"/>
      <c r="D5" s="40"/>
      <c r="E5" s="40"/>
      <c r="F5" s="40"/>
      <c r="G5" s="40"/>
      <c r="H5" s="40"/>
      <c r="I5" s="40"/>
      <c r="J5" s="41"/>
    </row>
    <row r="6" spans="3:11" ht="15" thickBot="1" x14ac:dyDescent="0.4">
      <c r="C6" s="2"/>
      <c r="D6" s="15"/>
      <c r="E6" s="1"/>
      <c r="F6" s="1"/>
      <c r="G6" s="1"/>
      <c r="H6" s="1"/>
      <c r="I6" s="1"/>
      <c r="J6" s="1"/>
    </row>
    <row r="7" spans="3:11" ht="14.4" customHeight="1" x14ac:dyDescent="0.35">
      <c r="C7" s="51" t="s">
        <v>8</v>
      </c>
      <c r="D7" s="52"/>
      <c r="E7" s="52"/>
      <c r="F7" s="52"/>
      <c r="G7" s="52"/>
      <c r="H7" s="52"/>
      <c r="I7" s="52"/>
      <c r="J7" s="53"/>
    </row>
    <row r="8" spans="3:11" x14ac:dyDescent="0.35">
      <c r="C8" s="54"/>
      <c r="D8" s="55"/>
      <c r="E8" s="55"/>
      <c r="F8" s="55"/>
      <c r="G8" s="55"/>
      <c r="H8" s="55"/>
      <c r="I8" s="55"/>
      <c r="J8" s="56"/>
    </row>
    <row r="9" spans="3:11" ht="15" thickBot="1" x14ac:dyDescent="0.4">
      <c r="C9" s="57"/>
      <c r="D9" s="58"/>
      <c r="E9" s="58"/>
      <c r="F9" s="58"/>
      <c r="G9" s="58"/>
      <c r="H9" s="58"/>
      <c r="I9" s="58"/>
      <c r="J9" s="59"/>
    </row>
    <row r="10" spans="3:11" ht="15" thickBot="1" x14ac:dyDescent="0.4">
      <c r="C10" s="2"/>
      <c r="D10" s="15"/>
      <c r="E10" s="1"/>
      <c r="F10" s="1"/>
      <c r="G10" s="1"/>
      <c r="H10" s="1"/>
      <c r="I10" s="1"/>
      <c r="J10" s="1"/>
    </row>
    <row r="11" spans="3:11" ht="15" customHeight="1" x14ac:dyDescent="0.35">
      <c r="C11" s="21" t="s">
        <v>12</v>
      </c>
      <c r="D11" s="22"/>
      <c r="E11" s="22"/>
      <c r="F11" s="22"/>
      <c r="G11" s="22"/>
      <c r="H11" s="22"/>
      <c r="I11" s="22"/>
      <c r="J11" s="23"/>
      <c r="K11" s="3"/>
    </row>
    <row r="12" spans="3:11" ht="15" customHeight="1" x14ac:dyDescent="0.35">
      <c r="C12" s="24"/>
      <c r="D12" s="25"/>
      <c r="E12" s="25"/>
      <c r="F12" s="25"/>
      <c r="G12" s="25"/>
      <c r="H12" s="25"/>
      <c r="I12" s="25"/>
      <c r="J12" s="26"/>
      <c r="K12" s="3"/>
    </row>
    <row r="13" spans="3:11" ht="15" customHeight="1" x14ac:dyDescent="0.35">
      <c r="C13" s="24"/>
      <c r="D13" s="25"/>
      <c r="E13" s="25"/>
      <c r="F13" s="25"/>
      <c r="G13" s="25"/>
      <c r="H13" s="25"/>
      <c r="I13" s="25"/>
      <c r="J13" s="26"/>
      <c r="K13" s="3"/>
    </row>
    <row r="14" spans="3:11" ht="15" customHeight="1" x14ac:dyDescent="0.35">
      <c r="C14" s="24"/>
      <c r="D14" s="25"/>
      <c r="E14" s="25"/>
      <c r="F14" s="25"/>
      <c r="G14" s="25"/>
      <c r="H14" s="25"/>
      <c r="I14" s="25"/>
      <c r="J14" s="26"/>
      <c r="K14" s="3"/>
    </row>
    <row r="15" spans="3:11" ht="15" customHeight="1" x14ac:dyDescent="0.35">
      <c r="C15" s="24"/>
      <c r="D15" s="25"/>
      <c r="E15" s="25"/>
      <c r="F15" s="25"/>
      <c r="G15" s="25"/>
      <c r="H15" s="25"/>
      <c r="I15" s="25"/>
      <c r="J15" s="26"/>
      <c r="K15" s="3"/>
    </row>
    <row r="16" spans="3:11" ht="15" customHeight="1" x14ac:dyDescent="0.35">
      <c r="C16" s="24"/>
      <c r="D16" s="25"/>
      <c r="E16" s="25"/>
      <c r="F16" s="25"/>
      <c r="G16" s="25"/>
      <c r="H16" s="25"/>
      <c r="I16" s="25"/>
      <c r="J16" s="26"/>
    </row>
    <row r="17" spans="3:12" ht="15" customHeight="1" x14ac:dyDescent="0.35">
      <c r="C17" s="24"/>
      <c r="D17" s="25"/>
      <c r="E17" s="25"/>
      <c r="F17" s="25"/>
      <c r="G17" s="25"/>
      <c r="H17" s="25"/>
      <c r="I17" s="25"/>
      <c r="J17" s="26"/>
    </row>
    <row r="18" spans="3:12" ht="15" customHeight="1" thickBot="1" x14ac:dyDescent="0.4">
      <c r="C18" s="27"/>
      <c r="D18" s="28"/>
      <c r="E18" s="28"/>
      <c r="F18" s="28"/>
      <c r="G18" s="28"/>
      <c r="H18" s="28"/>
      <c r="I18" s="28"/>
      <c r="J18" s="29"/>
    </row>
    <row r="19" spans="3:12" ht="15" thickBot="1" x14ac:dyDescent="0.4"/>
    <row r="20" spans="3:12" ht="51.75" customHeight="1" thickBot="1" x14ac:dyDescent="0.4">
      <c r="C20" s="48" t="s">
        <v>0</v>
      </c>
      <c r="D20" s="50"/>
      <c r="E20" s="8" t="s">
        <v>1</v>
      </c>
      <c r="F20" s="48" t="s">
        <v>4</v>
      </c>
      <c r="G20" s="49"/>
      <c r="H20" s="20" t="s">
        <v>5</v>
      </c>
      <c r="I20" s="48" t="s">
        <v>6</v>
      </c>
      <c r="J20" s="49"/>
    </row>
    <row r="21" spans="3:12" ht="34.5" customHeight="1" x14ac:dyDescent="0.35">
      <c r="C21" s="42" t="s">
        <v>10</v>
      </c>
      <c r="D21" s="43"/>
      <c r="E21" s="9">
        <v>165</v>
      </c>
      <c r="F21" s="46"/>
      <c r="G21" s="47"/>
      <c r="H21" s="101">
        <v>105</v>
      </c>
      <c r="I21" s="44" t="str">
        <f t="shared" ref="I21:I22" si="0">IF(F21&lt;=0,"Error Precio",IF(F21&gt;H21,"Error Precio",+E21*F21))</f>
        <v>Error Precio</v>
      </c>
      <c r="J21" s="45"/>
    </row>
    <row r="22" spans="3:12" ht="34.5" customHeight="1" x14ac:dyDescent="0.35">
      <c r="C22" s="95" t="s">
        <v>11</v>
      </c>
      <c r="D22" s="96"/>
      <c r="E22" s="13">
        <v>900</v>
      </c>
      <c r="F22" s="97"/>
      <c r="G22" s="98"/>
      <c r="H22" s="102">
        <v>55</v>
      </c>
      <c r="I22" s="99" t="str">
        <f t="shared" si="0"/>
        <v>Error Precio</v>
      </c>
      <c r="J22" s="100"/>
    </row>
    <row r="23" spans="3:12" x14ac:dyDescent="0.35">
      <c r="E23" s="10"/>
      <c r="F23" s="91" t="s">
        <v>2</v>
      </c>
      <c r="G23" s="92"/>
      <c r="H23" s="92"/>
      <c r="I23" s="81" t="str">
        <f>IF(COUNTIF(I21:I22,"Error Precio"),"Oferta incompleta. Algún precio unitario superior a precio tope o menor o igual a cero",SUM(I21:I22))</f>
        <v>Oferta incompleta. Algún precio unitario superior a precio tope o menor o igual a cero</v>
      </c>
      <c r="J23" s="82"/>
    </row>
    <row r="24" spans="3:12" x14ac:dyDescent="0.35">
      <c r="F24" s="91"/>
      <c r="G24" s="92"/>
      <c r="H24" s="92"/>
      <c r="I24" s="83"/>
      <c r="J24" s="84"/>
      <c r="L24" s="11"/>
    </row>
    <row r="25" spans="3:12" ht="15" thickBot="1" x14ac:dyDescent="0.4">
      <c r="F25" s="93"/>
      <c r="G25" s="94"/>
      <c r="H25" s="94"/>
      <c r="I25" s="85"/>
      <c r="J25" s="86"/>
    </row>
    <row r="26" spans="3:12" ht="43.5" customHeight="1" thickBot="1" x14ac:dyDescent="0.4">
      <c r="F26" s="89" t="s">
        <v>7</v>
      </c>
      <c r="G26" s="90"/>
      <c r="H26" s="90"/>
      <c r="I26" s="87">
        <v>6682.5</v>
      </c>
      <c r="J26" s="88"/>
      <c r="K26" s="12"/>
    </row>
    <row r="27" spans="3:12" x14ac:dyDescent="0.35">
      <c r="F27" s="69" t="s">
        <v>3</v>
      </c>
      <c r="G27" s="70"/>
      <c r="H27" s="70"/>
      <c r="I27" s="75" t="e">
        <f>I23+I26</f>
        <v>#VALUE!</v>
      </c>
      <c r="J27" s="76"/>
    </row>
    <row r="28" spans="3:12" x14ac:dyDescent="0.35">
      <c r="F28" s="71"/>
      <c r="G28" s="72"/>
      <c r="H28" s="72"/>
      <c r="I28" s="77"/>
      <c r="J28" s="78"/>
    </row>
    <row r="29" spans="3:12" x14ac:dyDescent="0.35">
      <c r="F29" s="71"/>
      <c r="G29" s="72"/>
      <c r="H29" s="72"/>
      <c r="I29" s="77"/>
      <c r="J29" s="78"/>
    </row>
    <row r="30" spans="3:12" ht="15" thickBot="1" x14ac:dyDescent="0.4">
      <c r="F30" s="73"/>
      <c r="G30" s="74"/>
      <c r="H30" s="74"/>
      <c r="I30" s="79"/>
      <c r="J30" s="80"/>
    </row>
    <row r="31" spans="3:12" ht="15" thickBot="1" x14ac:dyDescent="0.4"/>
    <row r="32" spans="3:12" ht="16.75" customHeight="1" x14ac:dyDescent="0.35">
      <c r="C32" s="60" t="s">
        <v>14</v>
      </c>
      <c r="D32" s="61"/>
      <c r="E32" s="61"/>
      <c r="F32" s="61"/>
      <c r="G32" s="61"/>
      <c r="H32" s="61"/>
      <c r="I32" s="61"/>
      <c r="J32" s="62"/>
    </row>
    <row r="33" spans="2:10" ht="16.75" customHeight="1" x14ac:dyDescent="0.35">
      <c r="C33" s="63"/>
      <c r="D33" s="64"/>
      <c r="E33" s="64"/>
      <c r="F33" s="64"/>
      <c r="G33" s="64"/>
      <c r="H33" s="64"/>
      <c r="I33" s="64"/>
      <c r="J33" s="65"/>
    </row>
    <row r="34" spans="2:10" ht="16.75" customHeight="1" x14ac:dyDescent="0.35">
      <c r="C34" s="63"/>
      <c r="D34" s="64"/>
      <c r="E34" s="64"/>
      <c r="F34" s="64"/>
      <c r="G34" s="64"/>
      <c r="H34" s="64"/>
      <c r="I34" s="64"/>
      <c r="J34" s="65"/>
    </row>
    <row r="35" spans="2:10" ht="16.75" customHeight="1" x14ac:dyDescent="0.35">
      <c r="C35" s="63"/>
      <c r="D35" s="64"/>
      <c r="E35" s="64"/>
      <c r="F35" s="64"/>
      <c r="G35" s="64"/>
      <c r="H35" s="64"/>
      <c r="I35" s="64"/>
      <c r="J35" s="65"/>
    </row>
    <row r="36" spans="2:10" ht="16.75" customHeight="1" x14ac:dyDescent="0.35">
      <c r="C36" s="63"/>
      <c r="D36" s="64"/>
      <c r="E36" s="64"/>
      <c r="F36" s="64"/>
      <c r="G36" s="64"/>
      <c r="H36" s="64"/>
      <c r="I36" s="64"/>
      <c r="J36" s="65"/>
    </row>
    <row r="37" spans="2:10" ht="16.75" customHeight="1" thickBot="1" x14ac:dyDescent="0.4">
      <c r="C37" s="66"/>
      <c r="D37" s="67"/>
      <c r="E37" s="67"/>
      <c r="F37" s="67"/>
      <c r="G37" s="67"/>
      <c r="H37" s="67"/>
      <c r="I37" s="67"/>
      <c r="J37" s="68"/>
    </row>
    <row r="38" spans="2:10" x14ac:dyDescent="0.35">
      <c r="C38" s="18"/>
      <c r="D38" s="18"/>
      <c r="E38" s="18"/>
      <c r="F38" s="18"/>
      <c r="G38" s="18"/>
      <c r="H38" s="18"/>
      <c r="I38" s="18"/>
    </row>
    <row r="39" spans="2:10" x14ac:dyDescent="0.35">
      <c r="C39" s="18"/>
      <c r="D39" s="18"/>
      <c r="E39" s="18"/>
      <c r="F39" s="18"/>
      <c r="G39" s="18"/>
      <c r="H39" s="18"/>
      <c r="I39" s="18"/>
    </row>
    <row r="40" spans="2:10" x14ac:dyDescent="0.35">
      <c r="C40" s="18"/>
      <c r="D40" s="18"/>
      <c r="E40" s="18"/>
      <c r="F40" s="18"/>
      <c r="G40" s="18"/>
      <c r="H40" s="18"/>
      <c r="I40" s="18"/>
    </row>
    <row r="41" spans="2:10" x14ac:dyDescent="0.35">
      <c r="B41" s="14"/>
      <c r="C41" s="18"/>
      <c r="D41" s="18"/>
      <c r="E41" s="18"/>
      <c r="F41" s="18"/>
      <c r="G41" s="18"/>
      <c r="H41" s="18"/>
      <c r="I41" s="18"/>
      <c r="J41" s="14"/>
    </row>
    <row r="42" spans="2:10" x14ac:dyDescent="0.35">
      <c r="B42" s="14"/>
      <c r="C42" s="7"/>
      <c r="D42" s="18"/>
      <c r="E42" s="7"/>
      <c r="F42" s="7"/>
      <c r="G42" s="7"/>
      <c r="H42" s="7"/>
      <c r="I42" s="14"/>
      <c r="J42" s="14"/>
    </row>
    <row r="43" spans="2:10" x14ac:dyDescent="0.35">
      <c r="B43" s="14"/>
      <c r="C43" s="7"/>
      <c r="D43" s="18"/>
      <c r="E43" s="7"/>
      <c r="F43" s="7"/>
      <c r="G43" s="7"/>
      <c r="H43" s="7"/>
      <c r="I43" s="14"/>
      <c r="J43" s="14"/>
    </row>
    <row r="44" spans="2:10" ht="15.5" x14ac:dyDescent="0.35">
      <c r="B44" s="14"/>
      <c r="C44" s="4"/>
      <c r="D44" s="19"/>
      <c r="E44" s="5"/>
      <c r="F44" s="7"/>
      <c r="G44" s="7"/>
      <c r="H44" s="7"/>
      <c r="I44" s="14"/>
      <c r="J44" s="14"/>
    </row>
    <row r="45" spans="2:10" ht="15.5" x14ac:dyDescent="0.35">
      <c r="B45" s="14"/>
      <c r="C45" s="7"/>
      <c r="D45" s="5"/>
      <c r="E45" s="5"/>
      <c r="F45" s="7"/>
      <c r="G45" s="7"/>
      <c r="H45" s="7"/>
      <c r="I45" s="14"/>
      <c r="J45" s="14"/>
    </row>
    <row r="46" spans="2:10" ht="15.5" x14ac:dyDescent="0.35">
      <c r="B46" s="14"/>
      <c r="C46" s="4"/>
      <c r="D46" s="5"/>
      <c r="E46" s="4"/>
      <c r="F46" s="4"/>
      <c r="G46" s="7"/>
      <c r="H46" s="7"/>
      <c r="I46" s="14"/>
      <c r="J46" s="14"/>
    </row>
    <row r="47" spans="2:10" ht="15.5" x14ac:dyDescent="0.35">
      <c r="B47" s="14"/>
      <c r="C47" s="7"/>
      <c r="D47" s="19"/>
      <c r="E47" s="6"/>
      <c r="F47" s="7"/>
      <c r="G47" s="7"/>
      <c r="H47" s="7"/>
      <c r="I47" s="14"/>
      <c r="J47" s="14"/>
    </row>
    <row r="48" spans="2:10" x14ac:dyDescent="0.35">
      <c r="B48" s="14"/>
      <c r="C48" s="7"/>
      <c r="D48" s="18"/>
      <c r="E48" s="7"/>
      <c r="F48" s="7"/>
      <c r="G48" s="7"/>
      <c r="H48" s="7"/>
      <c r="I48" s="14"/>
      <c r="J48" s="14"/>
    </row>
    <row r="49" spans="2:10" x14ac:dyDescent="0.35">
      <c r="B49" s="14"/>
      <c r="C49" s="7"/>
      <c r="D49" s="18"/>
      <c r="E49" s="7"/>
      <c r="F49" s="7"/>
      <c r="G49" s="7"/>
      <c r="H49" s="7"/>
      <c r="I49" s="14"/>
      <c r="J49" s="14"/>
    </row>
    <row r="50" spans="2:10" x14ac:dyDescent="0.35">
      <c r="B50" s="14"/>
      <c r="C50" s="7"/>
      <c r="D50" s="18"/>
      <c r="E50" s="7"/>
      <c r="F50" s="7"/>
      <c r="G50" s="7"/>
      <c r="H50" s="7"/>
      <c r="I50" s="14"/>
      <c r="J50" s="14"/>
    </row>
    <row r="51" spans="2:10" x14ac:dyDescent="0.35">
      <c r="B51" s="14"/>
      <c r="C51" s="7"/>
      <c r="D51" s="18"/>
      <c r="E51" s="7"/>
      <c r="F51" s="7"/>
      <c r="G51" s="7"/>
      <c r="H51" s="7"/>
      <c r="I51" s="14"/>
      <c r="J51" s="14"/>
    </row>
    <row r="52" spans="2:10" x14ac:dyDescent="0.35">
      <c r="B52" s="14"/>
      <c r="C52" s="14"/>
      <c r="D52" s="17"/>
      <c r="E52" s="14"/>
      <c r="F52" s="14"/>
      <c r="G52" s="14"/>
      <c r="H52" s="14"/>
      <c r="I52" s="14"/>
      <c r="J52" s="14"/>
    </row>
    <row r="53" spans="2:10" x14ac:dyDescent="0.35">
      <c r="B53" s="14"/>
      <c r="C53" s="14"/>
      <c r="D53" s="17"/>
      <c r="E53" s="14"/>
      <c r="F53" s="14"/>
      <c r="G53" s="14"/>
      <c r="H53" s="14"/>
      <c r="I53" s="14"/>
      <c r="J53" s="14"/>
    </row>
    <row r="54" spans="2:10" x14ac:dyDescent="0.35">
      <c r="B54" s="14"/>
      <c r="C54" s="14"/>
      <c r="D54" s="17"/>
      <c r="E54" s="14"/>
      <c r="F54" s="14"/>
      <c r="G54" s="14"/>
      <c r="H54" s="14"/>
      <c r="I54" s="14"/>
      <c r="J54" s="14"/>
    </row>
  </sheetData>
  <sheetProtection algorithmName="SHA-512" hashValue="RQoN1rntaBvOvU1Soq0Qjx3o9aa+c3OrCwyRjjnCIqPNuFIes5DZX2zsx5Y6FIPSRPwYruBZ7sNjLXDiXf0cpA==" saltValue="Q7xHi/UZ/DlkTQ0KI/RrPg==" spinCount="100000" sheet="1" objects="1" scenarios="1"/>
  <mergeCells count="20">
    <mergeCell ref="C22:D22"/>
    <mergeCell ref="F22:G22"/>
    <mergeCell ref="I22:J22"/>
    <mergeCell ref="C32:J37"/>
    <mergeCell ref="F27:H30"/>
    <mergeCell ref="I27:J30"/>
    <mergeCell ref="I23:J25"/>
    <mergeCell ref="I26:J26"/>
    <mergeCell ref="F26:H26"/>
    <mergeCell ref="F23:H25"/>
    <mergeCell ref="C11:J18"/>
    <mergeCell ref="C1:J2"/>
    <mergeCell ref="C4:J5"/>
    <mergeCell ref="C21:D21"/>
    <mergeCell ref="I21:J21"/>
    <mergeCell ref="F21:G21"/>
    <mergeCell ref="I20:J20"/>
    <mergeCell ref="F20:G20"/>
    <mergeCell ref="C20:D20"/>
    <mergeCell ref="C7:J9"/>
  </mergeCells>
  <conditionalFormatting sqref="I21:J22">
    <cfRule type="containsText" dxfId="2" priority="313" operator="containsText" text="Error Precio">
      <formula>NOT(ISERROR(SEARCH("Error Precio",I21)))</formula>
    </cfRule>
    <cfRule type="cellIs" dxfId="1" priority="314" operator="equal">
      <formula>"Error. Precio unitario superior a Precio tope"</formula>
    </cfRule>
    <cfRule type="cellIs" dxfId="0" priority="315"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F21:H22" xr:uid="{00000000-0002-0000-0000-000000000000}">
      <formula1>F21*100=INT(F21*100)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2026-01-23T09:49:27Z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